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D62B190-15F4-4B83-9A97-46E9989DD8EE}" xr6:coauthVersionLast="46" xr6:coauthVersionMax="46" xr10:uidLastSave="{00000000-0000-0000-0000-000000000000}"/>
  <bookViews>
    <workbookView xWindow="-120" yWindow="480" windowWidth="29040" windowHeight="15840" xr2:uid="{909D5742-9239-4CD1-87A9-891818D3CAFB}"/>
  </bookViews>
  <sheets>
    <sheet name="CEP 6-17" sheetId="6" r:id="rId1"/>
  </sheets>
  <definedNames>
    <definedName name="Explanation1">#REF!</definedName>
    <definedName name="Explanation2">#REF!</definedName>
    <definedName name="Explanation3">#REF!</definedName>
    <definedName name="Explanation4">#REF!</definedName>
    <definedName name="Explanation5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reviousExplanation1">#REF!</definedName>
    <definedName name="PreviousExplanation2">#REF!</definedName>
    <definedName name="PreviousExplanation3">#REF!</definedName>
    <definedName name="PreviousExplanation4">#REF!</definedName>
    <definedName name="PreviousExplanation5">#REF!</definedName>
    <definedName name="_xlnm.Print_Area" localSheetId="0">'CEP 6-17'!$A$1:$G$45</definedName>
    <definedName name="Projec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6" l="1"/>
  <c r="D26" i="6" l="1"/>
  <c r="E26" i="6"/>
  <c r="F26" i="6"/>
  <c r="G18" i="6"/>
  <c r="A10" i="6"/>
  <c r="A11" i="6" s="1"/>
  <c r="G10" i="6"/>
  <c r="F27" i="6"/>
  <c r="E27" i="6"/>
  <c r="D27" i="6"/>
  <c r="F17" i="6"/>
  <c r="F20" i="6" s="1"/>
  <c r="E17" i="6"/>
  <c r="E20" i="6" s="1"/>
  <c r="D17" i="6"/>
  <c r="D20" i="6" s="1"/>
  <c r="E9" i="6"/>
  <c r="F9" i="6"/>
  <c r="F12" i="6" s="1"/>
  <c r="D9" i="6"/>
  <c r="D12" i="6" s="1"/>
  <c r="D24" i="6"/>
  <c r="E24" i="6"/>
  <c r="F24" i="6"/>
  <c r="E23" i="6"/>
  <c r="F23" i="6"/>
  <c r="D23" i="6"/>
  <c r="G19" i="6"/>
  <c r="G16" i="6"/>
  <c r="G15" i="6"/>
  <c r="G11" i="6"/>
  <c r="G8" i="6"/>
  <c r="G7" i="6"/>
  <c r="A7" i="6"/>
  <c r="A8" i="6" s="1"/>
  <c r="A9" i="6" s="1"/>
  <c r="E4" i="6"/>
  <c r="F4" i="6" s="1"/>
  <c r="G26" i="6" l="1"/>
  <c r="A12" i="6"/>
  <c r="A14" i="6" s="1"/>
  <c r="A15" i="6" s="1"/>
  <c r="A16" i="6" s="1"/>
  <c r="A17" i="6" s="1"/>
  <c r="D25" i="6"/>
  <c r="D28" i="6" s="1"/>
  <c r="G35" i="6"/>
  <c r="G17" i="6"/>
  <c r="G20" i="6" s="1"/>
  <c r="G23" i="6"/>
  <c r="G9" i="6"/>
  <c r="G12" i="6" s="1"/>
  <c r="F33" i="6"/>
  <c r="F36" i="6" s="1"/>
  <c r="G24" i="6"/>
  <c r="E25" i="6"/>
  <c r="E28" i="6" s="1"/>
  <c r="G27" i="6"/>
  <c r="F25" i="6"/>
  <c r="F28" i="6" s="1"/>
  <c r="E33" i="6"/>
  <c r="E36" i="6" s="1"/>
  <c r="G32" i="6"/>
  <c r="G31" i="6"/>
  <c r="D33" i="6"/>
  <c r="E12" i="6"/>
  <c r="A18" i="6" l="1"/>
  <c r="A19" i="6" s="1"/>
  <c r="A20" i="6" s="1"/>
  <c r="A22" i="6" s="1"/>
  <c r="A23" i="6" s="1"/>
  <c r="A24" i="6" s="1"/>
  <c r="A25" i="6" s="1"/>
  <c r="G25" i="6"/>
  <c r="G28" i="6" s="1"/>
  <c r="G33" i="6"/>
  <c r="G36" i="6" s="1"/>
  <c r="D36" i="6"/>
  <c r="A28" i="6" l="1"/>
  <c r="A30" i="6" s="1"/>
  <c r="A31" i="6" s="1"/>
  <c r="A32" i="6" s="1"/>
  <c r="A33" i="6" s="1"/>
  <c r="A26" i="6"/>
  <c r="A27" i="6" s="1"/>
  <c r="A35" i="6" l="1"/>
  <c r="A36" i="6" s="1"/>
  <c r="A38" i="6" s="1"/>
  <c r="A34" i="6"/>
  <c r="A42" i="6" l="1"/>
  <c r="A39" i="6"/>
  <c r="A40" i="6" s="1"/>
</calcChain>
</file>

<file path=xl/sharedStrings.xml><?xml version="1.0" encoding="utf-8"?>
<sst xmlns="http://schemas.openxmlformats.org/spreadsheetml/2006/main" count="35" uniqueCount="21">
  <si>
    <t>O&amp;M</t>
  </si>
  <si>
    <t>Line</t>
  </si>
  <si>
    <t>Total</t>
  </si>
  <si>
    <t>Capital</t>
  </si>
  <si>
    <t>Subtotal cost</t>
  </si>
  <si>
    <t>Total Cost</t>
  </si>
  <si>
    <t>Utilicast Study Implementation Costs</t>
  </si>
  <si>
    <t>Changes in Cost Esitmates</t>
  </si>
  <si>
    <t>Revised Estimates before ASU 2018-15</t>
  </si>
  <si>
    <t>Final Estimates after ASU 2018-15</t>
  </si>
  <si>
    <t>EIM - Reconciliation of Utilicast Study Implementation Costs and Final Estimates</t>
  </si>
  <si>
    <t>Capital (B)</t>
  </si>
  <si>
    <t>O&amp;M (C)</t>
  </si>
  <si>
    <t>Capital Contingency (D)</t>
  </si>
  <si>
    <t>O&amp;M Contingency (D)</t>
  </si>
  <si>
    <t>(B) Costs related to office space build out/ cubicles</t>
  </si>
  <si>
    <t>(C) Early new hires to support EIM implementation projects for Marketing/Settlements, System Operations, and Information Technology/Energy Management System</t>
  </si>
  <si>
    <t>(D) The Changes in Cost Estimates were incuded as Contingency in the Final Estimates after ASU 2018-15</t>
  </si>
  <si>
    <t>(A) Amounts rounded to the nearest $5 thousand</t>
  </si>
  <si>
    <t>15% Capital Contingency (A)</t>
  </si>
  <si>
    <t>15% O&amp;M Contingency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</si>
</sst>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41" fontId="0" fillId="0" borderId="1" xfId="0" applyNumberFormat="1" applyBorder="1"/>
    <xf numFmtId="0" fontId="0" fillId="0" borderId="0" xfId="0" applyAlignment="1">
      <alignment horizontal="left" indent="1"/>
    </xf>
    <xf numFmtId="0" fontId="1" fillId="0" borderId="0" xfId="0" applyFont="1"/>
    <xf numFmtId="0" fontId="0" fillId="0" borderId="2" xfId="0" applyBorder="1"/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0" fillId="0" borderId="3" xfId="0" applyNumberFormat="1" applyBorder="1"/>
    <xf numFmtId="41" fontId="0" fillId="0" borderId="0" xfId="0" applyNumberFormat="1" applyBorder="1"/>
    <xf numFmtId="164" fontId="0" fillId="0" borderId="1" xfId="0" applyNumberFormat="1" applyBorder="1"/>
    <xf numFmtId="0" fontId="0" fillId="0" borderId="2" xfId="0" applyFont="1" applyBorder="1"/>
    <xf numFmtId="0" fontId="0" fillId="0" borderId="0" xfId="0" applyFont="1" applyAlignment="1">
      <alignment horizontal="left" indent="1"/>
    </xf>
    <xf numFmtId="0" fontId="0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</cellXfs>
  <cellStyles count="2">
    <cellStyle name="Normal" xfId="0" builtinId="0"/>
    <cellStyle name="Normal 2 2 2" xfId="1" xr:uid="{8BA31137-6276-4816-B941-BDD2E7EACF67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2A368-A4A8-4500-A454-F406D2F2C9AF}">
  <sheetPr>
    <tabColor theme="4"/>
    <pageSetUpPr fitToPage="1"/>
  </sheetPr>
  <dimension ref="A1:G43"/>
  <sheetViews>
    <sheetView tabSelected="1" view="pageBreakPreview" zoomScale="110" zoomScaleNormal="90" zoomScaleSheetLayoutView="110" workbookViewId="0">
      <selection activeCell="J46" sqref="J46"/>
    </sheetView>
  </sheetViews>
  <sheetFormatPr defaultRowHeight="15" x14ac:dyDescent="0.25"/>
  <cols>
    <col min="1" max="1" width="4.7109375" style="1" bestFit="1" customWidth="1"/>
    <col min="2" max="2" width="30.140625" customWidth="1"/>
    <col min="3" max="3" width="8.42578125" customWidth="1"/>
    <col min="4" max="7" width="13.5703125" customWidth="1"/>
    <col min="10" max="10" width="10.85546875" bestFit="1" customWidth="1"/>
    <col min="12" max="12" width="10.85546875" bestFit="1" customWidth="1"/>
  </cols>
  <sheetData>
    <row r="1" spans="1:7" s="5" customFormat="1" x14ac:dyDescent="0.25">
      <c r="A1" s="5" t="s">
        <v>10</v>
      </c>
      <c r="G1" s="8"/>
    </row>
    <row r="2" spans="1:7" s="5" customFormat="1" x14ac:dyDescent="0.25">
      <c r="G2" s="8"/>
    </row>
    <row r="4" spans="1:7" x14ac:dyDescent="0.25">
      <c r="A4" s="7" t="s">
        <v>1</v>
      </c>
      <c r="D4" s="1">
        <v>2021</v>
      </c>
      <c r="E4" s="1">
        <f>D4+1</f>
        <v>2022</v>
      </c>
      <c r="F4" s="1">
        <f>E4+1</f>
        <v>2023</v>
      </c>
      <c r="G4" s="1" t="s">
        <v>2</v>
      </c>
    </row>
    <row r="5" spans="1:7" x14ac:dyDescent="0.25">
      <c r="D5" s="3"/>
      <c r="E5" s="3"/>
      <c r="F5" s="3"/>
      <c r="G5" s="3"/>
    </row>
    <row r="6" spans="1:7" x14ac:dyDescent="0.25">
      <c r="A6" s="1">
        <v>1</v>
      </c>
      <c r="B6" s="13" t="s">
        <v>6</v>
      </c>
      <c r="C6" s="6"/>
      <c r="D6" s="11"/>
      <c r="E6" s="11"/>
      <c r="F6" s="11"/>
      <c r="G6" s="11"/>
    </row>
    <row r="7" spans="1:7" x14ac:dyDescent="0.25">
      <c r="A7" s="1">
        <f>A6+1</f>
        <v>2</v>
      </c>
      <c r="B7" s="14" t="s">
        <v>3</v>
      </c>
      <c r="D7" s="9">
        <v>1690000</v>
      </c>
      <c r="E7" s="9">
        <v>4530000</v>
      </c>
      <c r="F7" s="9">
        <v>860000</v>
      </c>
      <c r="G7" s="9">
        <f>SUM(D7:F7)</f>
        <v>7080000</v>
      </c>
    </row>
    <row r="8" spans="1:7" x14ac:dyDescent="0.25">
      <c r="A8" s="1">
        <f t="shared" ref="A8:A12" si="0">A7+1</f>
        <v>3</v>
      </c>
      <c r="B8" s="14" t="s">
        <v>0</v>
      </c>
      <c r="D8" s="9">
        <v>3130000</v>
      </c>
      <c r="E8" s="9">
        <v>4040000</v>
      </c>
      <c r="F8" s="9">
        <v>410000</v>
      </c>
      <c r="G8" s="9">
        <f t="shared" ref="G8:G11" si="1">SUM(D8:F8)</f>
        <v>7580000</v>
      </c>
    </row>
    <row r="9" spans="1:7" x14ac:dyDescent="0.25">
      <c r="A9" s="1">
        <f t="shared" si="0"/>
        <v>4</v>
      </c>
      <c r="B9" s="14" t="s">
        <v>4</v>
      </c>
      <c r="D9" s="12">
        <f>SUM(D7:D8)</f>
        <v>4820000</v>
      </c>
      <c r="E9" s="12">
        <f t="shared" ref="E9:F9" si="2">SUM(E7:E8)</f>
        <v>8570000</v>
      </c>
      <c r="F9" s="12">
        <f t="shared" si="2"/>
        <v>1270000</v>
      </c>
      <c r="G9" s="12">
        <f t="shared" si="1"/>
        <v>14660000</v>
      </c>
    </row>
    <row r="10" spans="1:7" x14ac:dyDescent="0.25">
      <c r="A10" s="1">
        <f t="shared" si="0"/>
        <v>5</v>
      </c>
      <c r="B10" s="14" t="s">
        <v>19</v>
      </c>
      <c r="D10" s="9">
        <v>250000</v>
      </c>
      <c r="E10" s="9">
        <v>680000</v>
      </c>
      <c r="F10" s="9">
        <v>130000</v>
      </c>
      <c r="G10" s="9">
        <f t="shared" si="1"/>
        <v>1060000</v>
      </c>
    </row>
    <row r="11" spans="1:7" x14ac:dyDescent="0.25">
      <c r="A11" s="1">
        <f t="shared" si="0"/>
        <v>6</v>
      </c>
      <c r="B11" s="14" t="s">
        <v>20</v>
      </c>
      <c r="D11" s="9">
        <v>470000</v>
      </c>
      <c r="E11" s="9">
        <v>610000</v>
      </c>
      <c r="F11" s="9">
        <v>60000</v>
      </c>
      <c r="G11" s="9">
        <f t="shared" si="1"/>
        <v>1140000</v>
      </c>
    </row>
    <row r="12" spans="1:7" ht="15.75" thickBot="1" x14ac:dyDescent="0.3">
      <c r="A12" s="1">
        <f t="shared" si="0"/>
        <v>7</v>
      </c>
      <c r="B12" s="14" t="s">
        <v>5</v>
      </c>
      <c r="D12" s="10">
        <f>SUM(D9:D11)</f>
        <v>5540000</v>
      </c>
      <c r="E12" s="10">
        <f t="shared" ref="E12:G12" si="3">SUM(E9:E11)</f>
        <v>9860000</v>
      </c>
      <c r="F12" s="10">
        <f t="shared" si="3"/>
        <v>1460000</v>
      </c>
      <c r="G12" s="10">
        <f t="shared" si="3"/>
        <v>16860000</v>
      </c>
    </row>
    <row r="13" spans="1:7" x14ac:dyDescent="0.25">
      <c r="B13" s="15"/>
      <c r="D13" s="2"/>
      <c r="E13" s="2"/>
      <c r="F13" s="2"/>
      <c r="G13" s="2"/>
    </row>
    <row r="14" spans="1:7" x14ac:dyDescent="0.25">
      <c r="A14" s="1">
        <f>A12+1</f>
        <v>8</v>
      </c>
      <c r="B14" s="13" t="s">
        <v>7</v>
      </c>
      <c r="C14" s="6"/>
      <c r="D14" s="11"/>
      <c r="E14" s="11"/>
      <c r="F14" s="11"/>
      <c r="G14" s="11"/>
    </row>
    <row r="15" spans="1:7" x14ac:dyDescent="0.25">
      <c r="A15" s="1">
        <f>A14+1</f>
        <v>9</v>
      </c>
      <c r="B15" s="14" t="s">
        <v>11</v>
      </c>
      <c r="D15" s="9">
        <v>0</v>
      </c>
      <c r="E15" s="9">
        <v>140000</v>
      </c>
      <c r="F15" s="9">
        <v>0</v>
      </c>
      <c r="G15" s="9">
        <f>SUM(D15:F15)</f>
        <v>140000</v>
      </c>
    </row>
    <row r="16" spans="1:7" x14ac:dyDescent="0.25">
      <c r="A16" s="1">
        <f t="shared" ref="A16:A20" si="4">A15+1</f>
        <v>10</v>
      </c>
      <c r="B16" s="14" t="s">
        <v>12</v>
      </c>
      <c r="D16" s="9">
        <v>0</v>
      </c>
      <c r="E16" s="9">
        <v>328704</v>
      </c>
      <c r="F16" s="9">
        <v>328704</v>
      </c>
      <c r="G16" s="9">
        <f t="shared" ref="G16:G19" si="5">SUM(D16:F16)</f>
        <v>657408</v>
      </c>
    </row>
    <row r="17" spans="1:7" x14ac:dyDescent="0.25">
      <c r="A17" s="1">
        <f t="shared" si="4"/>
        <v>11</v>
      </c>
      <c r="B17" s="14" t="s">
        <v>4</v>
      </c>
      <c r="D17" s="12">
        <f>SUM(D15:D16)</f>
        <v>0</v>
      </c>
      <c r="E17" s="12">
        <f t="shared" ref="E17" si="6">SUM(E15:E16)</f>
        <v>468704</v>
      </c>
      <c r="F17" s="12">
        <f t="shared" ref="F17" si="7">SUM(F15:F16)</f>
        <v>328704</v>
      </c>
      <c r="G17" s="12">
        <f t="shared" si="5"/>
        <v>797408</v>
      </c>
    </row>
    <row r="18" spans="1:7" x14ac:dyDescent="0.25">
      <c r="A18" s="1">
        <f t="shared" si="4"/>
        <v>12</v>
      </c>
      <c r="B18" s="14" t="s">
        <v>19</v>
      </c>
      <c r="D18" s="9">
        <v>0</v>
      </c>
      <c r="E18" s="9">
        <v>20000</v>
      </c>
      <c r="F18" s="9">
        <v>0</v>
      </c>
      <c r="G18" s="9">
        <f t="shared" si="5"/>
        <v>20000</v>
      </c>
    </row>
    <row r="19" spans="1:7" x14ac:dyDescent="0.25">
      <c r="A19" s="1">
        <f t="shared" si="4"/>
        <v>13</v>
      </c>
      <c r="B19" s="14" t="s">
        <v>20</v>
      </c>
      <c r="D19" s="9">
        <v>0</v>
      </c>
      <c r="E19" s="9">
        <v>50000</v>
      </c>
      <c r="F19" s="9">
        <v>50000</v>
      </c>
      <c r="G19" s="9">
        <f t="shared" si="5"/>
        <v>100000</v>
      </c>
    </row>
    <row r="20" spans="1:7" ht="15.75" thickBot="1" x14ac:dyDescent="0.3">
      <c r="A20" s="1">
        <f t="shared" si="4"/>
        <v>14</v>
      </c>
      <c r="B20" s="14" t="s">
        <v>5</v>
      </c>
      <c r="D20" s="10">
        <f>SUM(D17:D19)</f>
        <v>0</v>
      </c>
      <c r="E20" s="10">
        <f t="shared" ref="E20" si="8">SUM(E17:E19)</f>
        <v>538704</v>
      </c>
      <c r="F20" s="10">
        <f t="shared" ref="F20" si="9">SUM(F17:F19)</f>
        <v>378704</v>
      </c>
      <c r="G20" s="10">
        <f t="shared" ref="G20" si="10">SUM(G17:G19)</f>
        <v>917408</v>
      </c>
    </row>
    <row r="21" spans="1:7" x14ac:dyDescent="0.25">
      <c r="B21" s="15"/>
      <c r="D21" s="2"/>
      <c r="E21" s="2"/>
      <c r="F21" s="2"/>
      <c r="G21" s="2"/>
    </row>
    <row r="22" spans="1:7" x14ac:dyDescent="0.25">
      <c r="A22" s="1">
        <f>A20+1</f>
        <v>15</v>
      </c>
      <c r="B22" s="13" t="s">
        <v>8</v>
      </c>
      <c r="C22" s="6"/>
      <c r="D22" s="11"/>
      <c r="E22" s="11"/>
      <c r="F22" s="11"/>
      <c r="G22" s="11"/>
    </row>
    <row r="23" spans="1:7" x14ac:dyDescent="0.25">
      <c r="A23" s="1">
        <f>A22+1</f>
        <v>16</v>
      </c>
      <c r="B23" s="14" t="s">
        <v>3</v>
      </c>
      <c r="D23" s="9">
        <f t="shared" ref="D23:F24" si="11">D7+D15</f>
        <v>1690000</v>
      </c>
      <c r="E23" s="9">
        <f t="shared" si="11"/>
        <v>4670000</v>
      </c>
      <c r="F23" s="9">
        <f t="shared" si="11"/>
        <v>860000</v>
      </c>
      <c r="G23" s="9">
        <f>SUM(D23:F23)</f>
        <v>7220000</v>
      </c>
    </row>
    <row r="24" spans="1:7" x14ac:dyDescent="0.25">
      <c r="A24" s="1">
        <f t="shared" ref="A24:A28" si="12">A23+1</f>
        <v>17</v>
      </c>
      <c r="B24" s="14" t="s">
        <v>0</v>
      </c>
      <c r="D24" s="9">
        <f t="shared" si="11"/>
        <v>3130000</v>
      </c>
      <c r="E24" s="9">
        <f t="shared" si="11"/>
        <v>4368704</v>
      </c>
      <c r="F24" s="9">
        <f t="shared" si="11"/>
        <v>738704</v>
      </c>
      <c r="G24" s="9">
        <f t="shared" ref="G24:G27" si="13">SUM(D24:F24)</f>
        <v>8237408</v>
      </c>
    </row>
    <row r="25" spans="1:7" x14ac:dyDescent="0.25">
      <c r="A25" s="1">
        <f t="shared" si="12"/>
        <v>18</v>
      </c>
      <c r="B25" s="14" t="s">
        <v>4</v>
      </c>
      <c r="D25" s="12">
        <f>SUM(D23:D24)</f>
        <v>4820000</v>
      </c>
      <c r="E25" s="12">
        <f t="shared" ref="E25" si="14">SUM(E23:E24)</f>
        <v>9038704</v>
      </c>
      <c r="F25" s="12">
        <f t="shared" ref="F25" si="15">SUM(F23:F24)</f>
        <v>1598704</v>
      </c>
      <c r="G25" s="12">
        <f t="shared" si="13"/>
        <v>15457408</v>
      </c>
    </row>
    <row r="26" spans="1:7" x14ac:dyDescent="0.25">
      <c r="A26" s="1">
        <f t="shared" si="12"/>
        <v>19</v>
      </c>
      <c r="B26" s="14" t="s">
        <v>19</v>
      </c>
      <c r="D26" s="9">
        <f t="shared" ref="D26:F27" si="16">D10+D18</f>
        <v>250000</v>
      </c>
      <c r="E26" s="9">
        <f t="shared" si="16"/>
        <v>700000</v>
      </c>
      <c r="F26" s="9">
        <f t="shared" si="16"/>
        <v>130000</v>
      </c>
      <c r="G26" s="9">
        <f t="shared" ref="G26" si="17">SUM(D26:F26)</f>
        <v>1080000</v>
      </c>
    </row>
    <row r="27" spans="1:7" x14ac:dyDescent="0.25">
      <c r="A27" s="1">
        <f t="shared" si="12"/>
        <v>20</v>
      </c>
      <c r="B27" s="14" t="s">
        <v>20</v>
      </c>
      <c r="D27" s="9">
        <f t="shared" si="16"/>
        <v>470000</v>
      </c>
      <c r="E27" s="9">
        <f t="shared" si="16"/>
        <v>660000</v>
      </c>
      <c r="F27" s="9">
        <f t="shared" si="16"/>
        <v>110000</v>
      </c>
      <c r="G27" s="9">
        <f t="shared" si="13"/>
        <v>1240000</v>
      </c>
    </row>
    <row r="28" spans="1:7" ht="15.75" thickBot="1" x14ac:dyDescent="0.3">
      <c r="A28" s="1">
        <f t="shared" si="12"/>
        <v>21</v>
      </c>
      <c r="B28" s="14" t="s">
        <v>5</v>
      </c>
      <c r="D28" s="10">
        <f>SUM(D25:D27)</f>
        <v>5540000</v>
      </c>
      <c r="E28" s="10">
        <f t="shared" ref="E28" si="18">SUM(E25:E27)</f>
        <v>10398704</v>
      </c>
      <c r="F28" s="10">
        <f t="shared" ref="F28" si="19">SUM(F25:F27)</f>
        <v>1838704</v>
      </c>
      <c r="G28" s="10">
        <f t="shared" ref="G28" si="20">SUM(G25:G27)</f>
        <v>17777408</v>
      </c>
    </row>
    <row r="29" spans="1:7" x14ac:dyDescent="0.25">
      <c r="B29" s="15"/>
      <c r="D29" s="2"/>
      <c r="E29" s="2"/>
      <c r="F29" s="2"/>
      <c r="G29" s="2"/>
    </row>
    <row r="30" spans="1:7" x14ac:dyDescent="0.25">
      <c r="A30" s="1">
        <f>A28+1</f>
        <v>22</v>
      </c>
      <c r="B30" s="13" t="s">
        <v>9</v>
      </c>
      <c r="C30" s="6"/>
      <c r="D30" s="11"/>
      <c r="E30" s="11"/>
      <c r="F30" s="11"/>
      <c r="G30" s="11"/>
    </row>
    <row r="31" spans="1:7" x14ac:dyDescent="0.25">
      <c r="A31" s="1">
        <f>A30+1</f>
        <v>23</v>
      </c>
      <c r="B31" s="14" t="s">
        <v>3</v>
      </c>
      <c r="D31" s="9">
        <v>2675225.296126049</v>
      </c>
      <c r="E31" s="9">
        <v>7126339.4483245052</v>
      </c>
      <c r="F31" s="9">
        <v>935625.34750296501</v>
      </c>
      <c r="G31" s="9">
        <f>SUM(D31:F31)</f>
        <v>10737190.09195352</v>
      </c>
    </row>
    <row r="32" spans="1:7" x14ac:dyDescent="0.25">
      <c r="A32" s="1">
        <f t="shared" ref="A32:A36" si="21">A31+1</f>
        <v>24</v>
      </c>
      <c r="B32" s="4" t="s">
        <v>0</v>
      </c>
      <c r="D32" s="9">
        <v>2141959.4866207405</v>
      </c>
      <c r="E32" s="9">
        <v>1397023.8269119728</v>
      </c>
      <c r="F32" s="9">
        <v>338527.20972192194</v>
      </c>
      <c r="G32" s="9">
        <f t="shared" ref="G32:G35" si="22">SUM(D32:F32)</f>
        <v>3877510.5232546353</v>
      </c>
    </row>
    <row r="33" spans="1:7" x14ac:dyDescent="0.25">
      <c r="A33" s="1">
        <f t="shared" si="21"/>
        <v>25</v>
      </c>
      <c r="B33" s="4" t="s">
        <v>4</v>
      </c>
      <c r="D33" s="12">
        <f>SUM(D31:D32)</f>
        <v>4817184.78274679</v>
      </c>
      <c r="E33" s="12">
        <f t="shared" ref="E33" si="23">SUM(E31:E32)</f>
        <v>8523363.2752364781</v>
      </c>
      <c r="F33" s="12">
        <f t="shared" ref="F33" si="24">SUM(F31:F32)</f>
        <v>1274152.557224887</v>
      </c>
      <c r="G33" s="12">
        <f t="shared" si="22"/>
        <v>14614700.615208155</v>
      </c>
    </row>
    <row r="34" spans="1:7" x14ac:dyDescent="0.25">
      <c r="A34" s="1">
        <f t="shared" si="21"/>
        <v>26</v>
      </c>
      <c r="B34" s="4" t="s">
        <v>13</v>
      </c>
      <c r="D34" s="17">
        <v>584430.85207724757</v>
      </c>
      <c r="E34" s="17">
        <v>1206706.7073344653</v>
      </c>
      <c r="F34" s="17">
        <v>422757.60994257859</v>
      </c>
      <c r="G34" s="9">
        <f t="shared" si="22"/>
        <v>2213895.1693542916</v>
      </c>
    </row>
    <row r="35" spans="1:7" x14ac:dyDescent="0.25">
      <c r="A35" s="1">
        <f>A33+1</f>
        <v>26</v>
      </c>
      <c r="B35" s="4" t="s">
        <v>14</v>
      </c>
      <c r="D35" s="9">
        <v>250470.36517596326</v>
      </c>
      <c r="E35" s="9">
        <v>517160.01742905658</v>
      </c>
      <c r="F35" s="9">
        <v>181181.83283253369</v>
      </c>
      <c r="G35" s="9">
        <f t="shared" si="22"/>
        <v>948812.21543755359</v>
      </c>
    </row>
    <row r="36" spans="1:7" ht="15.75" thickBot="1" x14ac:dyDescent="0.3">
      <c r="A36" s="1">
        <f t="shared" si="21"/>
        <v>27</v>
      </c>
      <c r="B36" s="4" t="s">
        <v>5</v>
      </c>
      <c r="D36" s="10">
        <f>SUM(D33:D35)</f>
        <v>5652086.0000000009</v>
      </c>
      <c r="E36" s="10">
        <f t="shared" ref="E36" si="25">SUM(E33:E35)</f>
        <v>10247230</v>
      </c>
      <c r="F36" s="10">
        <f t="shared" ref="F36" si="26">SUM(F33:F35)</f>
        <v>1878091.9999999993</v>
      </c>
      <c r="G36" s="10">
        <f t="shared" ref="G36" si="27">SUM(G33:G35)</f>
        <v>17777408</v>
      </c>
    </row>
    <row r="38" spans="1:7" x14ac:dyDescent="0.25">
      <c r="A38" s="1">
        <f>A36+1</f>
        <v>28</v>
      </c>
      <c r="B38" s="18" t="s">
        <v>18</v>
      </c>
    </row>
    <row r="39" spans="1:7" x14ac:dyDescent="0.25">
      <c r="A39" s="1">
        <f>A38+1</f>
        <v>29</v>
      </c>
      <c r="B39" s="16" t="s">
        <v>15</v>
      </c>
    </row>
    <row r="40" spans="1:7" x14ac:dyDescent="0.25">
      <c r="A40" s="1">
        <f>A39+1</f>
        <v>30</v>
      </c>
      <c r="B40" s="20" t="s">
        <v>16</v>
      </c>
      <c r="C40" s="20"/>
      <c r="D40" s="20"/>
      <c r="E40" s="20"/>
      <c r="F40" s="20"/>
      <c r="G40" s="20"/>
    </row>
    <row r="41" spans="1:7" x14ac:dyDescent="0.25">
      <c r="B41" s="20"/>
      <c r="C41" s="20"/>
      <c r="D41" s="20"/>
      <c r="E41" s="20"/>
      <c r="F41" s="20"/>
      <c r="G41" s="20"/>
    </row>
    <row r="42" spans="1:7" x14ac:dyDescent="0.25">
      <c r="A42" s="1">
        <f>A40+1</f>
        <v>31</v>
      </c>
      <c r="B42" s="19" t="s">
        <v>17</v>
      </c>
      <c r="C42" s="19"/>
      <c r="D42" s="19"/>
      <c r="E42" s="19"/>
      <c r="F42" s="19"/>
      <c r="G42" s="19"/>
    </row>
    <row r="43" spans="1:7" x14ac:dyDescent="0.25">
      <c r="B43" s="19"/>
      <c r="C43" s="19"/>
      <c r="D43" s="19"/>
      <c r="E43" s="19"/>
      <c r="F43" s="19"/>
      <c r="G43" s="19"/>
    </row>
  </sheetData>
  <mergeCells count="2">
    <mergeCell ref="B42:G43"/>
    <mergeCell ref="B40:G41"/>
  </mergeCells>
  <pageMargins left="0.7" right="0.7" top="0.75" bottom="0.75" header="0.3" footer="0.3"/>
  <pageSetup scale="92" orientation="portrait" blackAndWhite="1" r:id="rId1"/>
  <headerFooter>
    <oddHeader>&amp;RSOAH Docket No. 473-21-2606
PUC Docket No. 52195
CEP's 6th, Q. No. CEP 6-17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6-17</vt:lpstr>
      <vt:lpstr>'CEP 6-17'!Print_Area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2021-07-28T20:48:20Z</dcterms:created>
  <dcterms:modified xsi:type="dcterms:W3CDTF">2021-07-28T20:48:26Z</dcterms:modified>
</cp:coreProperties>
</file>